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SGŠT RADOVLJICA/03_OBJAVA/20170904/"/>
    </mc:Choice>
  </mc:AlternateContent>
  <bookViews>
    <workbookView xWindow="0" yWindow="460" windowWidth="28800" windowHeight="12340" tabRatio="50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53" i="1" l="1"/>
  <c r="N53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M8" i="1"/>
  <c r="G8" i="1"/>
  <c r="H8" i="1"/>
  <c r="G9" i="1"/>
  <c r="H9" i="1"/>
  <c r="M9" i="1"/>
  <c r="M10" i="1"/>
  <c r="G10" i="1"/>
  <c r="H10" i="1"/>
</calcChain>
</file>

<file path=xl/sharedStrings.xml><?xml version="1.0" encoding="utf-8"?>
<sst xmlns="http://schemas.openxmlformats.org/spreadsheetml/2006/main" count="125" uniqueCount="79">
  <si>
    <t xml:space="preserve">Sukcesivna dobava živil </t>
  </si>
  <si>
    <t xml:space="preserve">SGTŠ Radovljica </t>
  </si>
  <si>
    <t>ZŠ</t>
  </si>
  <si>
    <t xml:space="preserve">zaporedna številka </t>
  </si>
  <si>
    <t xml:space="preserve">ŽIVILO </t>
  </si>
  <si>
    <t xml:space="preserve">Opis živila in zahteve naročnika </t>
  </si>
  <si>
    <t xml:space="preserve">Količina </t>
  </si>
  <si>
    <t>Enota mere</t>
  </si>
  <si>
    <t xml:space="preserve">Okvirna količina za obdobje 12 mesecev </t>
  </si>
  <si>
    <t>Cena na enoto mere v EUR brez DDV</t>
  </si>
  <si>
    <t xml:space="preserve">Znesek na štiri decimalna mesta natančno </t>
  </si>
  <si>
    <t>DDV</t>
  </si>
  <si>
    <t>Cena na količino v EUR z DDV</t>
  </si>
  <si>
    <t xml:space="preserve">Trgovsko ime živila </t>
  </si>
  <si>
    <t xml:space="preserve">Ime živila, ki ga ponudnik ponuja </t>
  </si>
  <si>
    <t xml:space="preserve">Šifra živila </t>
  </si>
  <si>
    <t xml:space="preserve">Šifra živila, če ima ponudnik vzpostavljeno evidenco </t>
  </si>
  <si>
    <t>Cena na kos v EUR brez DDV</t>
  </si>
  <si>
    <t>Cena na kos v EUR z DDV</t>
  </si>
  <si>
    <t xml:space="preserve">Merilo - več eko živil </t>
  </si>
  <si>
    <t xml:space="preserve">Merilo - embalaža </t>
  </si>
  <si>
    <t>KG/ML/L/G/KOS</t>
  </si>
  <si>
    <t>Cena na enoto mere v EUR z DDV</t>
  </si>
  <si>
    <t>Gramatura izdekla</t>
  </si>
  <si>
    <t>V enaki enoti mere kot je navedena pri opisu živila in zahtevah naročnika</t>
  </si>
  <si>
    <t>Izberite: 1 - DA, 0 - NE</t>
  </si>
  <si>
    <t>Stopnja DDV v %</t>
  </si>
  <si>
    <t xml:space="preserve">Pasterizirano mleko 3.2 mm, pakirano prosto </t>
  </si>
  <si>
    <t>Čokoladno mleko  0,2 l (tetra, brick ali enakovredna embalaža)</t>
  </si>
  <si>
    <t xml:space="preserve">Jogurt  3,2 mm, lonček 180 g </t>
  </si>
  <si>
    <t>Jogurt sadni 3,2 mm, lonček 180 g</t>
  </si>
  <si>
    <t xml:space="preserve">Probiotični jogurt 1,3 mm, lonček 220 g </t>
  </si>
  <si>
    <t>Kisla pasterizirana smetana 20% mm, lonček 180 g</t>
  </si>
  <si>
    <t xml:space="preserve">Kisla pasterizirana smetana 20% mm, lonček 450 g </t>
  </si>
  <si>
    <t>Sveži sir, 45% suhe snovi, 70% mm v gosti snovi, 250 g ( kot Maskarpone ali enakovreden)</t>
  </si>
  <si>
    <t>Trdi sir posebne vrste izdelan po tehnologiji ementalskega sira s specifičnim okusom po orehih (kot Bohinjski ali enakovreden) v kosu</t>
  </si>
  <si>
    <t>Parmezan riban 35-40% mm, 40 g</t>
  </si>
  <si>
    <t>Dimljen sir</t>
  </si>
  <si>
    <t>Surovo maslo I. vrste 80% mm, teža 250 g</t>
  </si>
  <si>
    <t xml:space="preserve">Mlečni puding z okusom vanilije, lonček 150 g </t>
  </si>
  <si>
    <t>Mlečni puding z okusom čokolade, lonček 150 g</t>
  </si>
  <si>
    <t>Sladoled kremni brez umetnih sladil v PE embalaži, banjica 2 l, okus vanilija</t>
  </si>
  <si>
    <t>Sladoled kremni brez umetnih sladil v PE embalaži, banjica 2 l, okus jagoda</t>
  </si>
  <si>
    <t>Sladoled kremni brez umetnih sladil v PE embalaži, banjica 2 l, okus čokolada</t>
  </si>
  <si>
    <t>Sladoled kremni z okusom vanilije, banjica 500 g</t>
  </si>
  <si>
    <t xml:space="preserve">Smetanov sladoled z okusom vanilije, banjica 250 g </t>
  </si>
  <si>
    <t xml:space="preserve">Smetanov sladoled z okusom jagode, banjica 250 g </t>
  </si>
  <si>
    <t>Sklop 1: MLEKO IN MLEČNI IZDELKI</t>
  </si>
  <si>
    <t>L</t>
  </si>
  <si>
    <t>G</t>
  </si>
  <si>
    <t>KG</t>
  </si>
  <si>
    <t>Poltrdi siri 45 % mm (brez parafin.ovoja)- kot trapist, gauda ali enakovreden</t>
  </si>
  <si>
    <t>Mehki mastni sir s plemenito plesnijo, min. 45% mm, 100 g (kot gorgonzola, roqueforte ali enakovreden.)</t>
  </si>
  <si>
    <t>Parmezan v kosu 35-40%</t>
  </si>
  <si>
    <t xml:space="preserve">Topljeni sir brez dodatkov </t>
  </si>
  <si>
    <t>Sirni smetanov namaz brez dodatkov, lonček 50 g</t>
  </si>
  <si>
    <t>Sirni namaz zelenjavni, lonček 50 g</t>
  </si>
  <si>
    <t xml:space="preserve">Sadna skuta 8% mm, lonček 110g </t>
  </si>
  <si>
    <t>Sterilizirano mleko 3,2 mm 0,2 l</t>
  </si>
  <si>
    <t xml:space="preserve">Grški jogurt 150 g </t>
  </si>
  <si>
    <t>Kefir 180 g</t>
  </si>
  <si>
    <t>Smetana alpska 1l</t>
  </si>
  <si>
    <t>Smetana rastlinska 1l</t>
  </si>
  <si>
    <t>Sir za žar 1 kg</t>
  </si>
  <si>
    <t xml:space="preserve">Ribani sir za pizzo </t>
  </si>
  <si>
    <t>Surovo maslo I. vrste 90% mm,          teža 20 g</t>
  </si>
  <si>
    <t>Smuthie 250g</t>
  </si>
  <si>
    <t xml:space="preserve">Sveži  mastni sir (45% mm) iz pasteriziranega mleka v 1% slanici, (kot Mozzarela, Feta) pakirano po 250 g  </t>
  </si>
  <si>
    <t>KONČNA SKUPNA CENA ZA SKLOP:</t>
  </si>
  <si>
    <t>Pasterizirano mleko 3,2 mm 1 L (tetra, brick ali enakovredna embalaža)</t>
  </si>
  <si>
    <t>Sterilizirano mleko 3,2 mm 1 L (tetra, brick ali enakovredna embalaža)</t>
  </si>
  <si>
    <t>Sladka pasterizirana smetana 35 % mm  1 L (tetra, brick ali enakovredna embalaža)</t>
  </si>
  <si>
    <t>Sladka pasterizirana smetana 35 % mm 0,25 L (tetra, brick ali enakovredna embalaža)</t>
  </si>
  <si>
    <t>Skuta min. 40 % mm, lonček 0,5 KG</t>
  </si>
  <si>
    <t>Skuta min. 35 % mm, rinfuza 5 KG</t>
  </si>
  <si>
    <t>Skuta 10 % mm, lonček 5 KG</t>
  </si>
  <si>
    <t xml:space="preserve">Datum: </t>
  </si>
  <si>
    <t xml:space="preserve">Žig in podpis pooblaščene osebe ponudnika: </t>
  </si>
  <si>
    <t>430-1/2017-8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</si>
</sst>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* #,##0.00_)\ &quot;€&quot;_ ;_ * \(#,##0.00\)\ &quot;€&quot;_ ;_ * &quot;-&quot;??_)\ &quot;€&quot;_ ;_ @_ "/>
    <numFmt numFmtId="164" formatCode="_ * #,##0.0000_)\ &quot;€&quot;_ ;_ * \(#,##0.0000\)\ &quot;€&quot;_ ;_ * &quot;-&quot;??_)\ &quot;€&quot;_ ;_ @_ "/>
    <numFmt numFmtId="165" formatCode="_ * #,##0.0000_)\ &quot;€&quot;_ ;_ * \(#,##0.0000\)\ &quot;€&quot;_ ;_ * &quot;-&quot;????_)\ &quot;€&quot;_ ;_ @_ "/>
  </numFmts>
  <fonts count="1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Verdana"/>
    </font>
    <font>
      <b/>
      <sz val="8"/>
      <color theme="1"/>
      <name val="Verdana"/>
    </font>
    <font>
      <i/>
      <sz val="6"/>
      <color theme="1"/>
      <name val="Verdana"/>
    </font>
    <font>
      <b/>
      <sz val="9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44" fontId="2" fillId="0" borderId="0" xfId="1" applyFont="1" applyAlignment="1">
      <alignment wrapText="1"/>
    </xf>
    <xf numFmtId="44" fontId="3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4" fontId="4" fillId="0" borderId="1" xfId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4" fontId="2" fillId="0" borderId="1" xfId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0" xfId="0" applyFont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/>
    </xf>
    <xf numFmtId="44" fontId="10" fillId="0" borderId="1" xfId="1" applyFont="1" applyBorder="1" applyAlignment="1">
      <alignment wrapText="1"/>
    </xf>
    <xf numFmtId="0" fontId="11" fillId="0" borderId="1" xfId="0" applyFont="1" applyBorder="1" applyAlignment="1">
      <alignment vertical="top" wrapText="1"/>
    </xf>
    <xf numFmtId="164" fontId="10" fillId="2" borderId="4" xfId="1" applyNumberFormat="1" applyFont="1" applyFill="1" applyBorder="1" applyAlignment="1">
      <alignment horizontal="center" vertical="center" wrapText="1"/>
    </xf>
    <xf numFmtId="164" fontId="10" fillId="2" borderId="5" xfId="1" applyNumberFormat="1" applyFont="1" applyFill="1" applyBorder="1" applyAlignment="1">
      <alignment horizontal="center" vertical="center" wrapText="1"/>
    </xf>
    <xf numFmtId="44" fontId="10" fillId="2" borderId="4" xfId="1" applyFont="1" applyFill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10" fillId="0" borderId="1" xfId="0" applyFont="1" applyBorder="1"/>
    <xf numFmtId="0" fontId="2" fillId="2" borderId="0" xfId="0" applyFont="1" applyFill="1" applyAlignment="1">
      <alignment horizontal="center" vertical="center" wrapText="1"/>
    </xf>
    <xf numFmtId="44" fontId="2" fillId="2" borderId="0" xfId="1" applyFont="1" applyFill="1" applyAlignment="1">
      <alignment wrapText="1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tabSelected="1" zoomScale="131" workbookViewId="0">
      <selection activeCell="L55" sqref="L55"/>
    </sheetView>
  </sheetViews>
  <sheetFormatPr baseColWidth="10" defaultColWidth="10.83203125" defaultRowHeight="12" x14ac:dyDescent="0.15"/>
  <cols>
    <col min="1" max="1" width="5.6640625" style="5" customWidth="1"/>
    <col min="2" max="2" width="28.1640625" style="25" customWidth="1"/>
    <col min="3" max="3" width="10.83203125" style="13"/>
    <col min="4" max="4" width="10.83203125" style="5"/>
    <col min="5" max="5" width="10.83203125" style="3"/>
    <col min="6" max="7" width="10.83203125" style="1"/>
    <col min="8" max="8" width="12.83203125" style="1" bestFit="1" customWidth="1"/>
    <col min="9" max="9" width="19.5" style="1" customWidth="1"/>
    <col min="10" max="16" width="10.83203125" style="1"/>
    <col min="17" max="17" width="17.83203125" style="1" customWidth="1"/>
    <col min="18" max="16384" width="10.83203125" style="1"/>
  </cols>
  <sheetData>
    <row r="1" spans="1:15" ht="11" x14ac:dyDescent="0.15">
      <c r="B1" s="44" t="s">
        <v>1</v>
      </c>
      <c r="C1" s="44"/>
      <c r="D1" s="44"/>
    </row>
    <row r="2" spans="1:15" s="43" customFormat="1" ht="11" x14ac:dyDescent="0.15">
      <c r="A2" s="41"/>
      <c r="B2" s="47" t="s">
        <v>78</v>
      </c>
      <c r="C2" s="47"/>
      <c r="D2" s="47"/>
      <c r="E2" s="42"/>
    </row>
    <row r="3" spans="1:15" s="43" customFormat="1" ht="11" x14ac:dyDescent="0.15">
      <c r="A3" s="41"/>
      <c r="B3" s="45" t="s">
        <v>0</v>
      </c>
      <c r="C3" s="45"/>
      <c r="D3" s="45"/>
      <c r="E3" s="42"/>
    </row>
    <row r="4" spans="1:15" s="43" customFormat="1" ht="11" x14ac:dyDescent="0.15">
      <c r="A4" s="41"/>
      <c r="B4" s="46" t="s">
        <v>47</v>
      </c>
      <c r="C4" s="45"/>
      <c r="D4" s="45"/>
      <c r="E4" s="42"/>
    </row>
    <row r="6" spans="1:15" s="2" customFormat="1" ht="44" x14ac:dyDescent="0.2">
      <c r="A6" s="2" t="s">
        <v>2</v>
      </c>
      <c r="B6" s="23" t="s">
        <v>4</v>
      </c>
      <c r="C6" s="12" t="s">
        <v>6</v>
      </c>
      <c r="D6" s="2" t="s">
        <v>7</v>
      </c>
      <c r="E6" s="4" t="s">
        <v>9</v>
      </c>
      <c r="F6" s="2" t="s">
        <v>11</v>
      </c>
      <c r="G6" s="2" t="s">
        <v>22</v>
      </c>
      <c r="H6" s="2" t="s">
        <v>12</v>
      </c>
      <c r="I6" s="2" t="s">
        <v>13</v>
      </c>
      <c r="J6" s="2" t="s">
        <v>15</v>
      </c>
      <c r="K6" s="2" t="s">
        <v>23</v>
      </c>
      <c r="L6" s="2" t="s">
        <v>17</v>
      </c>
      <c r="M6" s="2" t="s">
        <v>18</v>
      </c>
      <c r="N6" s="2" t="s">
        <v>19</v>
      </c>
      <c r="O6" s="2" t="s">
        <v>20</v>
      </c>
    </row>
    <row r="7" spans="1:15" s="6" customFormat="1" ht="48" x14ac:dyDescent="0.2">
      <c r="A7" s="34" t="s">
        <v>3</v>
      </c>
      <c r="B7" s="35" t="s">
        <v>5</v>
      </c>
      <c r="C7" s="36" t="s">
        <v>8</v>
      </c>
      <c r="D7" s="34" t="s">
        <v>21</v>
      </c>
      <c r="E7" s="7" t="s">
        <v>10</v>
      </c>
      <c r="F7" s="6" t="s">
        <v>26</v>
      </c>
      <c r="G7" s="6" t="s">
        <v>10</v>
      </c>
      <c r="H7" s="6" t="s">
        <v>10</v>
      </c>
      <c r="I7" s="6" t="s">
        <v>14</v>
      </c>
      <c r="J7" s="6" t="s">
        <v>16</v>
      </c>
      <c r="K7" s="6" t="s">
        <v>24</v>
      </c>
      <c r="L7" s="6" t="s">
        <v>10</v>
      </c>
      <c r="M7" s="6" t="s">
        <v>10</v>
      </c>
      <c r="N7" s="6" t="s">
        <v>25</v>
      </c>
      <c r="O7" s="6" t="s">
        <v>25</v>
      </c>
    </row>
    <row r="8" spans="1:15" s="8" customFormat="1" ht="22" x14ac:dyDescent="0.15">
      <c r="A8" s="26">
        <v>1</v>
      </c>
      <c r="B8" s="27" t="s">
        <v>69</v>
      </c>
      <c r="C8" s="28">
        <v>1038</v>
      </c>
      <c r="D8" s="26" t="s">
        <v>48</v>
      </c>
      <c r="E8" s="31"/>
      <c r="G8" s="10">
        <f t="shared" ref="G8:G52" si="0">SUM(E8*1.095)</f>
        <v>0</v>
      </c>
      <c r="H8" s="11">
        <f t="shared" ref="H8:H52" si="1">SUM(G8*C8)</f>
        <v>0</v>
      </c>
      <c r="I8" s="9"/>
      <c r="L8" s="10"/>
      <c r="M8" s="10">
        <f t="shared" ref="M8:M52" si="2">SUM(L8*1.095)</f>
        <v>0</v>
      </c>
    </row>
    <row r="9" spans="1:15" s="8" customFormat="1" ht="22" x14ac:dyDescent="0.15">
      <c r="A9" s="26">
        <v>2</v>
      </c>
      <c r="B9" s="27" t="s">
        <v>27</v>
      </c>
      <c r="C9" s="28">
        <v>450</v>
      </c>
      <c r="D9" s="26" t="s">
        <v>48</v>
      </c>
      <c r="E9" s="31"/>
      <c r="G9" s="10">
        <f t="shared" si="0"/>
        <v>0</v>
      </c>
      <c r="H9" s="11">
        <f t="shared" si="1"/>
        <v>0</v>
      </c>
      <c r="I9" s="9"/>
      <c r="L9" s="10"/>
      <c r="M9" s="10">
        <f t="shared" si="2"/>
        <v>0</v>
      </c>
    </row>
    <row r="10" spans="1:15" s="8" customFormat="1" ht="22" x14ac:dyDescent="0.15">
      <c r="A10" s="26">
        <v>3</v>
      </c>
      <c r="B10" s="27" t="s">
        <v>70</v>
      </c>
      <c r="C10" s="28">
        <v>1983</v>
      </c>
      <c r="D10" s="26" t="s">
        <v>48</v>
      </c>
      <c r="E10" s="31"/>
      <c r="G10" s="10">
        <f t="shared" si="0"/>
        <v>0</v>
      </c>
      <c r="H10" s="11">
        <f t="shared" si="1"/>
        <v>0</v>
      </c>
      <c r="I10" s="9"/>
      <c r="L10" s="10"/>
      <c r="M10" s="10">
        <f t="shared" si="2"/>
        <v>0</v>
      </c>
    </row>
    <row r="11" spans="1:15" s="8" customFormat="1" ht="22.5" customHeight="1" x14ac:dyDescent="0.15">
      <c r="A11" s="26">
        <v>4</v>
      </c>
      <c r="B11" s="27" t="s">
        <v>58</v>
      </c>
      <c r="C11" s="28">
        <v>80</v>
      </c>
      <c r="D11" s="26" t="s">
        <v>48</v>
      </c>
      <c r="E11" s="31"/>
      <c r="G11" s="10">
        <f t="shared" si="0"/>
        <v>0</v>
      </c>
      <c r="H11" s="11">
        <f t="shared" si="1"/>
        <v>0</v>
      </c>
      <c r="I11" s="9"/>
      <c r="L11" s="10"/>
      <c r="M11" s="10">
        <f t="shared" si="2"/>
        <v>0</v>
      </c>
    </row>
    <row r="12" spans="1:15" s="8" customFormat="1" ht="22" x14ac:dyDescent="0.15">
      <c r="A12" s="26">
        <v>5</v>
      </c>
      <c r="B12" s="27" t="s">
        <v>28</v>
      </c>
      <c r="C12" s="28">
        <v>80</v>
      </c>
      <c r="D12" s="26" t="s">
        <v>48</v>
      </c>
      <c r="E12" s="31"/>
      <c r="G12" s="10">
        <f t="shared" si="0"/>
        <v>0</v>
      </c>
      <c r="H12" s="11">
        <f t="shared" si="1"/>
        <v>0</v>
      </c>
      <c r="I12" s="9"/>
      <c r="L12" s="10"/>
      <c r="M12" s="10">
        <f t="shared" si="2"/>
        <v>0</v>
      </c>
    </row>
    <row r="13" spans="1:15" s="8" customFormat="1" ht="23.25" customHeight="1" x14ac:dyDescent="0.15">
      <c r="A13" s="26">
        <v>6</v>
      </c>
      <c r="B13" s="27" t="s">
        <v>29</v>
      </c>
      <c r="C13" s="28">
        <v>160380</v>
      </c>
      <c r="D13" s="26" t="s">
        <v>49</v>
      </c>
      <c r="E13" s="31"/>
      <c r="G13" s="10">
        <f t="shared" si="0"/>
        <v>0</v>
      </c>
      <c r="H13" s="11">
        <f t="shared" si="1"/>
        <v>0</v>
      </c>
      <c r="I13" s="9"/>
      <c r="L13" s="10"/>
      <c r="M13" s="10">
        <f t="shared" si="2"/>
        <v>0</v>
      </c>
    </row>
    <row r="14" spans="1:15" s="8" customFormat="1" ht="20.25" customHeight="1" x14ac:dyDescent="0.15">
      <c r="A14" s="26">
        <v>7</v>
      </c>
      <c r="B14" s="27" t="s">
        <v>30</v>
      </c>
      <c r="C14" s="28">
        <v>230760</v>
      </c>
      <c r="D14" s="26" t="s">
        <v>49</v>
      </c>
      <c r="E14" s="31"/>
      <c r="G14" s="10">
        <f t="shared" si="0"/>
        <v>0</v>
      </c>
      <c r="H14" s="11">
        <f t="shared" si="1"/>
        <v>0</v>
      </c>
      <c r="I14" s="9"/>
      <c r="L14" s="10"/>
      <c r="M14" s="10">
        <f t="shared" si="2"/>
        <v>0</v>
      </c>
    </row>
    <row r="15" spans="1:15" s="8" customFormat="1" ht="11" x14ac:dyDescent="0.15">
      <c r="A15" s="26">
        <v>8</v>
      </c>
      <c r="B15" s="27" t="s">
        <v>31</v>
      </c>
      <c r="C15" s="28">
        <v>9900</v>
      </c>
      <c r="D15" s="26" t="s">
        <v>49</v>
      </c>
      <c r="E15" s="31"/>
      <c r="G15" s="10">
        <f t="shared" si="0"/>
        <v>0</v>
      </c>
      <c r="H15" s="11">
        <f t="shared" si="1"/>
        <v>0</v>
      </c>
      <c r="I15" s="9"/>
      <c r="L15" s="10"/>
      <c r="M15" s="10">
        <f t="shared" si="2"/>
        <v>0</v>
      </c>
    </row>
    <row r="16" spans="1:15" s="8" customFormat="1" ht="24.75" customHeight="1" x14ac:dyDescent="0.15">
      <c r="A16" s="26">
        <v>9</v>
      </c>
      <c r="B16" s="27" t="s">
        <v>59</v>
      </c>
      <c r="C16" s="28">
        <v>15000</v>
      </c>
      <c r="D16" s="26" t="s">
        <v>49</v>
      </c>
      <c r="E16" s="31"/>
      <c r="G16" s="10">
        <f t="shared" si="0"/>
        <v>0</v>
      </c>
      <c r="H16" s="11">
        <f t="shared" si="1"/>
        <v>0</v>
      </c>
      <c r="I16" s="9"/>
      <c r="L16" s="10"/>
      <c r="M16" s="10">
        <f t="shared" si="2"/>
        <v>0</v>
      </c>
    </row>
    <row r="17" spans="1:13" s="8" customFormat="1" ht="24.75" customHeight="1" x14ac:dyDescent="0.15">
      <c r="A17" s="26">
        <v>10</v>
      </c>
      <c r="B17" s="27" t="s">
        <v>60</v>
      </c>
      <c r="C17" s="28">
        <v>18000</v>
      </c>
      <c r="D17" s="26" t="s">
        <v>49</v>
      </c>
      <c r="E17" s="31"/>
      <c r="G17" s="10">
        <f t="shared" si="0"/>
        <v>0</v>
      </c>
      <c r="H17" s="11">
        <f t="shared" si="1"/>
        <v>0</v>
      </c>
      <c r="I17" s="9"/>
      <c r="L17" s="10"/>
      <c r="M17" s="10">
        <f t="shared" si="2"/>
        <v>0</v>
      </c>
    </row>
    <row r="18" spans="1:13" s="8" customFormat="1" ht="24.75" customHeight="1" x14ac:dyDescent="0.15">
      <c r="A18" s="26">
        <v>11</v>
      </c>
      <c r="B18" s="27" t="s">
        <v>66</v>
      </c>
      <c r="C18" s="28">
        <v>12500</v>
      </c>
      <c r="D18" s="26" t="s">
        <v>49</v>
      </c>
      <c r="E18" s="31"/>
      <c r="G18" s="10">
        <f t="shared" si="0"/>
        <v>0</v>
      </c>
      <c r="H18" s="11">
        <f t="shared" si="1"/>
        <v>0</v>
      </c>
      <c r="I18" s="9"/>
      <c r="L18" s="10"/>
      <c r="M18" s="10">
        <f t="shared" si="2"/>
        <v>0</v>
      </c>
    </row>
    <row r="19" spans="1:13" s="8" customFormat="1" ht="22" x14ac:dyDescent="0.15">
      <c r="A19" s="26">
        <v>12</v>
      </c>
      <c r="B19" s="27" t="s">
        <v>32</v>
      </c>
      <c r="C19" s="28">
        <v>234000</v>
      </c>
      <c r="D19" s="26" t="s">
        <v>49</v>
      </c>
      <c r="E19" s="31"/>
      <c r="G19" s="10">
        <f t="shared" si="0"/>
        <v>0</v>
      </c>
      <c r="H19" s="11">
        <f t="shared" si="1"/>
        <v>0</v>
      </c>
      <c r="I19" s="9"/>
      <c r="L19" s="10"/>
      <c r="M19" s="10">
        <f t="shared" si="2"/>
        <v>0</v>
      </c>
    </row>
    <row r="20" spans="1:13" s="8" customFormat="1" ht="22" x14ac:dyDescent="0.15">
      <c r="A20" s="26">
        <v>13</v>
      </c>
      <c r="B20" s="27" t="s">
        <v>33</v>
      </c>
      <c r="C20" s="28">
        <v>16200</v>
      </c>
      <c r="D20" s="26" t="s">
        <v>49</v>
      </c>
      <c r="E20" s="31"/>
      <c r="G20" s="10">
        <f t="shared" si="0"/>
        <v>0</v>
      </c>
      <c r="H20" s="11">
        <f t="shared" si="1"/>
        <v>0</v>
      </c>
      <c r="I20" s="9"/>
      <c r="L20" s="10"/>
      <c r="M20" s="10">
        <f t="shared" si="2"/>
        <v>0</v>
      </c>
    </row>
    <row r="21" spans="1:13" s="8" customFormat="1" ht="33" x14ac:dyDescent="0.15">
      <c r="A21" s="26">
        <v>14</v>
      </c>
      <c r="B21" s="27" t="s">
        <v>71</v>
      </c>
      <c r="C21" s="28">
        <v>84</v>
      </c>
      <c r="D21" s="26" t="s">
        <v>48</v>
      </c>
      <c r="E21" s="31"/>
      <c r="G21" s="10">
        <f t="shared" si="0"/>
        <v>0</v>
      </c>
      <c r="H21" s="11">
        <f t="shared" si="1"/>
        <v>0</v>
      </c>
      <c r="I21" s="9"/>
      <c r="L21" s="10"/>
      <c r="M21" s="10">
        <f t="shared" si="2"/>
        <v>0</v>
      </c>
    </row>
    <row r="22" spans="1:13" s="8" customFormat="1" ht="33" x14ac:dyDescent="0.15">
      <c r="A22" s="26">
        <v>15</v>
      </c>
      <c r="B22" s="27" t="s">
        <v>72</v>
      </c>
      <c r="C22" s="28">
        <v>437</v>
      </c>
      <c r="D22" s="26" t="s">
        <v>48</v>
      </c>
      <c r="E22" s="31"/>
      <c r="G22" s="10">
        <f t="shared" si="0"/>
        <v>0</v>
      </c>
      <c r="H22" s="11">
        <f t="shared" si="1"/>
        <v>0</v>
      </c>
      <c r="I22" s="9"/>
      <c r="L22" s="10"/>
      <c r="M22" s="10">
        <f t="shared" si="2"/>
        <v>0</v>
      </c>
    </row>
    <row r="23" spans="1:13" s="8" customFormat="1" ht="23.25" customHeight="1" x14ac:dyDescent="0.15">
      <c r="A23" s="26">
        <v>16</v>
      </c>
      <c r="B23" s="27" t="s">
        <v>61</v>
      </c>
      <c r="C23" s="28">
        <v>100</v>
      </c>
      <c r="D23" s="26" t="s">
        <v>48</v>
      </c>
      <c r="E23" s="31"/>
      <c r="G23" s="10">
        <f t="shared" si="0"/>
        <v>0</v>
      </c>
      <c r="H23" s="11">
        <f t="shared" si="1"/>
        <v>0</v>
      </c>
      <c r="I23" s="9"/>
      <c r="L23" s="10"/>
      <c r="M23" s="10">
        <f t="shared" si="2"/>
        <v>0</v>
      </c>
    </row>
    <row r="24" spans="1:13" s="8" customFormat="1" ht="23.25" customHeight="1" x14ac:dyDescent="0.15">
      <c r="A24" s="26">
        <v>17</v>
      </c>
      <c r="B24" s="27" t="s">
        <v>62</v>
      </c>
      <c r="C24" s="28">
        <v>50</v>
      </c>
      <c r="D24" s="26" t="s">
        <v>48</v>
      </c>
      <c r="E24" s="31"/>
      <c r="G24" s="10">
        <f t="shared" si="0"/>
        <v>0</v>
      </c>
      <c r="H24" s="11">
        <f t="shared" si="1"/>
        <v>0</v>
      </c>
      <c r="I24" s="9"/>
      <c r="L24" s="10"/>
      <c r="M24" s="10">
        <f t="shared" si="2"/>
        <v>0</v>
      </c>
    </row>
    <row r="25" spans="1:13" s="8" customFormat="1" ht="22.5" customHeight="1" x14ac:dyDescent="0.15">
      <c r="A25" s="26">
        <v>18</v>
      </c>
      <c r="B25" s="27" t="s">
        <v>73</v>
      </c>
      <c r="C25" s="28">
        <v>250</v>
      </c>
      <c r="D25" s="26" t="s">
        <v>50</v>
      </c>
      <c r="E25" s="31"/>
      <c r="G25" s="10">
        <f t="shared" si="0"/>
        <v>0</v>
      </c>
      <c r="H25" s="11">
        <f t="shared" si="1"/>
        <v>0</v>
      </c>
      <c r="I25" s="9"/>
      <c r="L25" s="10"/>
      <c r="M25" s="10">
        <f t="shared" si="2"/>
        <v>0</v>
      </c>
    </row>
    <row r="26" spans="1:13" s="8" customFormat="1" ht="21" customHeight="1" x14ac:dyDescent="0.15">
      <c r="A26" s="26">
        <v>19</v>
      </c>
      <c r="B26" s="27" t="s">
        <v>74</v>
      </c>
      <c r="C26" s="28">
        <v>500</v>
      </c>
      <c r="D26" s="26" t="s">
        <v>50</v>
      </c>
      <c r="E26" s="31"/>
      <c r="G26" s="10">
        <f t="shared" si="0"/>
        <v>0</v>
      </c>
      <c r="H26" s="11">
        <f t="shared" si="1"/>
        <v>0</v>
      </c>
      <c r="I26" s="9"/>
      <c r="L26" s="10"/>
      <c r="M26" s="10">
        <f t="shared" si="2"/>
        <v>0</v>
      </c>
    </row>
    <row r="27" spans="1:13" s="8" customFormat="1" ht="27" customHeight="1" x14ac:dyDescent="0.15">
      <c r="A27" s="26">
        <v>20</v>
      </c>
      <c r="B27" s="27" t="s">
        <v>75</v>
      </c>
      <c r="C27" s="28">
        <v>50</v>
      </c>
      <c r="D27" s="26" t="s">
        <v>50</v>
      </c>
      <c r="E27" s="31"/>
      <c r="G27" s="10">
        <f t="shared" si="0"/>
        <v>0</v>
      </c>
      <c r="H27" s="11">
        <f t="shared" si="1"/>
        <v>0</v>
      </c>
      <c r="I27" s="9"/>
      <c r="L27" s="10"/>
      <c r="M27" s="10">
        <f t="shared" si="2"/>
        <v>0</v>
      </c>
    </row>
    <row r="28" spans="1:13" s="8" customFormat="1" ht="27" customHeight="1" x14ac:dyDescent="0.15">
      <c r="A28" s="26">
        <v>21</v>
      </c>
      <c r="B28" s="27" t="s">
        <v>63</v>
      </c>
      <c r="C28" s="28">
        <v>100</v>
      </c>
      <c r="D28" s="26" t="s">
        <v>50</v>
      </c>
      <c r="E28" s="31"/>
      <c r="G28" s="10">
        <f t="shared" si="0"/>
        <v>0</v>
      </c>
      <c r="H28" s="11">
        <f t="shared" si="1"/>
        <v>0</v>
      </c>
      <c r="I28" s="9"/>
      <c r="L28" s="10"/>
      <c r="M28" s="10">
        <f t="shared" si="2"/>
        <v>0</v>
      </c>
    </row>
    <row r="29" spans="1:13" s="8" customFormat="1" ht="27" customHeight="1" x14ac:dyDescent="0.15">
      <c r="A29" s="26">
        <v>22</v>
      </c>
      <c r="B29" s="27" t="s">
        <v>64</v>
      </c>
      <c r="C29" s="28">
        <v>50</v>
      </c>
      <c r="D29" s="26" t="s">
        <v>50</v>
      </c>
      <c r="E29" s="31"/>
      <c r="G29" s="10">
        <f t="shared" si="0"/>
        <v>0</v>
      </c>
      <c r="H29" s="11">
        <f t="shared" si="1"/>
        <v>0</v>
      </c>
      <c r="I29" s="9"/>
      <c r="L29" s="10"/>
      <c r="M29" s="10">
        <f t="shared" si="2"/>
        <v>0</v>
      </c>
    </row>
    <row r="30" spans="1:13" s="8" customFormat="1" ht="33" x14ac:dyDescent="0.15">
      <c r="A30" s="26">
        <v>23</v>
      </c>
      <c r="B30" s="27" t="s">
        <v>34</v>
      </c>
      <c r="C30" s="28">
        <v>18000</v>
      </c>
      <c r="D30" s="26" t="s">
        <v>49</v>
      </c>
      <c r="E30" s="31"/>
      <c r="G30" s="10">
        <f t="shared" si="0"/>
        <v>0</v>
      </c>
      <c r="H30" s="11">
        <f t="shared" si="1"/>
        <v>0</v>
      </c>
      <c r="I30" s="9"/>
      <c r="L30" s="10"/>
      <c r="M30" s="10">
        <f t="shared" si="2"/>
        <v>0</v>
      </c>
    </row>
    <row r="31" spans="1:13" s="8" customFormat="1" ht="33" x14ac:dyDescent="0.15">
      <c r="A31" s="26">
        <v>24</v>
      </c>
      <c r="B31" s="27" t="s">
        <v>51</v>
      </c>
      <c r="C31" s="28">
        <v>597</v>
      </c>
      <c r="D31" s="26" t="s">
        <v>50</v>
      </c>
      <c r="E31" s="31"/>
      <c r="G31" s="10">
        <f t="shared" si="0"/>
        <v>0</v>
      </c>
      <c r="H31" s="11">
        <f t="shared" si="1"/>
        <v>0</v>
      </c>
      <c r="I31" s="9"/>
      <c r="L31" s="10"/>
      <c r="M31" s="10">
        <f t="shared" si="2"/>
        <v>0</v>
      </c>
    </row>
    <row r="32" spans="1:13" s="8" customFormat="1" ht="33" x14ac:dyDescent="0.15">
      <c r="A32" s="26">
        <v>25</v>
      </c>
      <c r="B32" s="27" t="s">
        <v>67</v>
      </c>
      <c r="C32" s="28">
        <v>7500</v>
      </c>
      <c r="D32" s="26" t="s">
        <v>49</v>
      </c>
      <c r="E32" s="31"/>
      <c r="G32" s="10">
        <f t="shared" si="0"/>
        <v>0</v>
      </c>
      <c r="H32" s="11">
        <f t="shared" si="1"/>
        <v>0</v>
      </c>
      <c r="I32" s="9"/>
      <c r="L32" s="10"/>
      <c r="M32" s="10">
        <f t="shared" si="2"/>
        <v>0</v>
      </c>
    </row>
    <row r="33" spans="1:13" s="14" customFormat="1" ht="44" x14ac:dyDescent="0.15">
      <c r="A33" s="26">
        <v>26</v>
      </c>
      <c r="B33" s="27" t="s">
        <v>35</v>
      </c>
      <c r="C33" s="28">
        <v>30</v>
      </c>
      <c r="D33" s="26" t="s">
        <v>50</v>
      </c>
      <c r="E33" s="32"/>
      <c r="G33" s="10">
        <f t="shared" si="0"/>
        <v>0</v>
      </c>
      <c r="H33" s="11">
        <f t="shared" si="1"/>
        <v>0</v>
      </c>
      <c r="I33" s="16"/>
      <c r="L33" s="15"/>
      <c r="M33" s="10">
        <f t="shared" si="2"/>
        <v>0</v>
      </c>
    </row>
    <row r="34" spans="1:13" s="8" customFormat="1" ht="33" x14ac:dyDescent="0.15">
      <c r="A34" s="26">
        <v>27</v>
      </c>
      <c r="B34" s="27" t="s">
        <v>52</v>
      </c>
      <c r="C34" s="40">
        <v>12600</v>
      </c>
      <c r="D34" s="26" t="s">
        <v>49</v>
      </c>
      <c r="E34" s="31"/>
      <c r="G34" s="10">
        <f t="shared" si="0"/>
        <v>0</v>
      </c>
      <c r="H34" s="11">
        <f t="shared" si="1"/>
        <v>0</v>
      </c>
      <c r="I34" s="9"/>
      <c r="L34" s="10"/>
      <c r="M34" s="10">
        <f t="shared" si="2"/>
        <v>0</v>
      </c>
    </row>
    <row r="35" spans="1:13" s="8" customFormat="1" ht="23.25" customHeight="1" x14ac:dyDescent="0.15">
      <c r="A35" s="26">
        <v>28</v>
      </c>
      <c r="B35" s="27" t="s">
        <v>36</v>
      </c>
      <c r="C35" s="40">
        <v>520</v>
      </c>
      <c r="D35" s="26" t="s">
        <v>49</v>
      </c>
      <c r="E35" s="31"/>
      <c r="G35" s="10">
        <f t="shared" si="0"/>
        <v>0</v>
      </c>
      <c r="H35" s="11">
        <f t="shared" si="1"/>
        <v>0</v>
      </c>
      <c r="I35" s="9"/>
      <c r="L35" s="10"/>
      <c r="M35" s="10">
        <f t="shared" si="2"/>
        <v>0</v>
      </c>
    </row>
    <row r="36" spans="1:13" s="8" customFormat="1" ht="23.25" customHeight="1" x14ac:dyDescent="0.15">
      <c r="A36" s="26">
        <v>29</v>
      </c>
      <c r="B36" s="27" t="s">
        <v>53</v>
      </c>
      <c r="C36" s="40">
        <v>16000</v>
      </c>
      <c r="D36" s="26" t="s">
        <v>49</v>
      </c>
      <c r="E36" s="31"/>
      <c r="G36" s="10">
        <f t="shared" si="0"/>
        <v>0</v>
      </c>
      <c r="H36" s="11">
        <f t="shared" si="1"/>
        <v>0</v>
      </c>
      <c r="I36" s="9"/>
      <c r="L36" s="10"/>
      <c r="M36" s="10">
        <f t="shared" si="2"/>
        <v>0</v>
      </c>
    </row>
    <row r="37" spans="1:13" s="8" customFormat="1" ht="23.25" customHeight="1" x14ac:dyDescent="0.15">
      <c r="A37" s="26">
        <v>30</v>
      </c>
      <c r="B37" s="27" t="s">
        <v>37</v>
      </c>
      <c r="C37" s="40">
        <v>30</v>
      </c>
      <c r="D37" s="26" t="s">
        <v>50</v>
      </c>
      <c r="E37" s="31"/>
      <c r="G37" s="10">
        <f t="shared" si="0"/>
        <v>0</v>
      </c>
      <c r="H37" s="11">
        <f t="shared" si="1"/>
        <v>0</v>
      </c>
      <c r="I37" s="9"/>
      <c r="L37" s="10"/>
      <c r="M37" s="10">
        <f t="shared" si="2"/>
        <v>0</v>
      </c>
    </row>
    <row r="38" spans="1:13" s="8" customFormat="1" ht="24" customHeight="1" x14ac:dyDescent="0.15">
      <c r="A38" s="26">
        <v>31</v>
      </c>
      <c r="B38" s="27" t="s">
        <v>54</v>
      </c>
      <c r="C38" s="40">
        <v>36600</v>
      </c>
      <c r="D38" s="26" t="s">
        <v>49</v>
      </c>
      <c r="E38" s="31"/>
      <c r="G38" s="10">
        <f t="shared" si="0"/>
        <v>0</v>
      </c>
      <c r="H38" s="11">
        <f t="shared" si="1"/>
        <v>0</v>
      </c>
      <c r="I38" s="9"/>
      <c r="L38" s="10"/>
      <c r="M38" s="10">
        <f t="shared" si="2"/>
        <v>0</v>
      </c>
    </row>
    <row r="39" spans="1:13" s="8" customFormat="1" ht="22" x14ac:dyDescent="0.15">
      <c r="A39" s="26">
        <v>32</v>
      </c>
      <c r="B39" s="27" t="s">
        <v>38</v>
      </c>
      <c r="C39" s="40">
        <v>400000</v>
      </c>
      <c r="D39" s="26" t="s">
        <v>49</v>
      </c>
      <c r="E39" s="31"/>
      <c r="G39" s="10">
        <f t="shared" si="0"/>
        <v>0</v>
      </c>
      <c r="H39" s="11">
        <f t="shared" si="1"/>
        <v>0</v>
      </c>
      <c r="I39" s="9"/>
      <c r="L39" s="10"/>
      <c r="M39" s="10">
        <f t="shared" si="2"/>
        <v>0</v>
      </c>
    </row>
    <row r="40" spans="1:13" s="8" customFormat="1" ht="22" x14ac:dyDescent="0.15">
      <c r="A40" s="26">
        <v>33</v>
      </c>
      <c r="B40" s="27" t="s">
        <v>65</v>
      </c>
      <c r="C40" s="40">
        <v>8000</v>
      </c>
      <c r="D40" s="26" t="s">
        <v>49</v>
      </c>
      <c r="E40" s="31"/>
      <c r="G40" s="10">
        <f t="shared" si="0"/>
        <v>0</v>
      </c>
      <c r="H40" s="11">
        <f t="shared" si="1"/>
        <v>0</v>
      </c>
      <c r="I40" s="9"/>
      <c r="L40" s="10"/>
      <c r="M40" s="10">
        <f t="shared" si="2"/>
        <v>0</v>
      </c>
    </row>
    <row r="41" spans="1:13" s="8" customFormat="1" ht="22" x14ac:dyDescent="0.15">
      <c r="A41" s="26">
        <v>34</v>
      </c>
      <c r="B41" s="27" t="s">
        <v>55</v>
      </c>
      <c r="C41" s="40">
        <v>14300</v>
      </c>
      <c r="D41" s="26" t="s">
        <v>49</v>
      </c>
      <c r="E41" s="31"/>
      <c r="G41" s="10">
        <f t="shared" si="0"/>
        <v>0</v>
      </c>
      <c r="H41" s="11">
        <f t="shared" si="1"/>
        <v>0</v>
      </c>
      <c r="I41" s="9"/>
      <c r="L41" s="10"/>
      <c r="M41" s="10">
        <f t="shared" si="2"/>
        <v>0</v>
      </c>
    </row>
    <row r="42" spans="1:13" s="8" customFormat="1" ht="23.25" customHeight="1" x14ac:dyDescent="0.15">
      <c r="A42" s="26">
        <v>35</v>
      </c>
      <c r="B42" s="27" t="s">
        <v>56</v>
      </c>
      <c r="C42" s="40">
        <v>37500</v>
      </c>
      <c r="D42" s="26" t="s">
        <v>49</v>
      </c>
      <c r="E42" s="31"/>
      <c r="G42" s="10">
        <f t="shared" si="0"/>
        <v>0</v>
      </c>
      <c r="H42" s="11">
        <f t="shared" si="1"/>
        <v>0</v>
      </c>
      <c r="I42" s="9"/>
      <c r="L42" s="10"/>
      <c r="M42" s="10">
        <f t="shared" si="2"/>
        <v>0</v>
      </c>
    </row>
    <row r="43" spans="1:13" s="8" customFormat="1" ht="22.5" customHeight="1" x14ac:dyDescent="0.15">
      <c r="A43" s="26">
        <v>36</v>
      </c>
      <c r="B43" s="27" t="s">
        <v>57</v>
      </c>
      <c r="C43" s="40">
        <v>9900</v>
      </c>
      <c r="D43" s="26" t="s">
        <v>49</v>
      </c>
      <c r="E43" s="31"/>
      <c r="G43" s="10">
        <f t="shared" si="0"/>
        <v>0</v>
      </c>
      <c r="H43" s="11">
        <f t="shared" si="1"/>
        <v>0</v>
      </c>
      <c r="I43" s="9"/>
      <c r="L43" s="10"/>
      <c r="M43" s="10">
        <f t="shared" si="2"/>
        <v>0</v>
      </c>
    </row>
    <row r="44" spans="1:13" s="8" customFormat="1" ht="22" x14ac:dyDescent="0.15">
      <c r="A44" s="26">
        <v>37</v>
      </c>
      <c r="B44" s="27" t="s">
        <v>39</v>
      </c>
      <c r="C44" s="40">
        <v>38550</v>
      </c>
      <c r="D44" s="26" t="s">
        <v>49</v>
      </c>
      <c r="E44" s="31"/>
      <c r="G44" s="10">
        <f t="shared" si="0"/>
        <v>0</v>
      </c>
      <c r="H44" s="11">
        <f t="shared" si="1"/>
        <v>0</v>
      </c>
      <c r="I44" s="9"/>
      <c r="L44" s="10"/>
      <c r="M44" s="10">
        <f t="shared" si="2"/>
        <v>0</v>
      </c>
    </row>
    <row r="45" spans="1:13" s="8" customFormat="1" ht="22" x14ac:dyDescent="0.15">
      <c r="A45" s="26">
        <v>38</v>
      </c>
      <c r="B45" s="27" t="s">
        <v>40</v>
      </c>
      <c r="C45" s="40">
        <v>29550</v>
      </c>
      <c r="D45" s="26" t="s">
        <v>49</v>
      </c>
      <c r="E45" s="31"/>
      <c r="G45" s="10">
        <f t="shared" si="0"/>
        <v>0</v>
      </c>
      <c r="H45" s="11">
        <f t="shared" si="1"/>
        <v>0</v>
      </c>
      <c r="I45" s="9"/>
      <c r="L45" s="10"/>
      <c r="M45" s="10">
        <f t="shared" si="2"/>
        <v>0</v>
      </c>
    </row>
    <row r="46" spans="1:13" s="8" customFormat="1" ht="22" x14ac:dyDescent="0.15">
      <c r="A46" s="26">
        <v>39</v>
      </c>
      <c r="B46" s="27" t="s">
        <v>41</v>
      </c>
      <c r="C46" s="40">
        <v>24</v>
      </c>
      <c r="D46" s="26" t="s">
        <v>48</v>
      </c>
      <c r="E46" s="31"/>
      <c r="G46" s="10">
        <f t="shared" si="0"/>
        <v>0</v>
      </c>
      <c r="H46" s="11">
        <f t="shared" si="1"/>
        <v>0</v>
      </c>
      <c r="I46" s="9"/>
      <c r="L46" s="10"/>
      <c r="M46" s="10">
        <f t="shared" si="2"/>
        <v>0</v>
      </c>
    </row>
    <row r="47" spans="1:13" s="8" customFormat="1" ht="22" x14ac:dyDescent="0.15">
      <c r="A47" s="26">
        <v>40</v>
      </c>
      <c r="B47" s="27" t="s">
        <v>42</v>
      </c>
      <c r="C47" s="40">
        <v>18</v>
      </c>
      <c r="D47" s="26" t="s">
        <v>48</v>
      </c>
      <c r="E47" s="31"/>
      <c r="G47" s="10">
        <f t="shared" si="0"/>
        <v>0</v>
      </c>
      <c r="H47" s="11">
        <f t="shared" si="1"/>
        <v>0</v>
      </c>
      <c r="I47" s="9"/>
      <c r="L47" s="10"/>
      <c r="M47" s="10">
        <f t="shared" si="2"/>
        <v>0</v>
      </c>
    </row>
    <row r="48" spans="1:13" s="8" customFormat="1" ht="22" x14ac:dyDescent="0.15">
      <c r="A48" s="26">
        <v>41</v>
      </c>
      <c r="B48" s="27" t="s">
        <v>43</v>
      </c>
      <c r="C48" s="40">
        <v>18</v>
      </c>
      <c r="D48" s="26" t="s">
        <v>48</v>
      </c>
      <c r="E48" s="31"/>
      <c r="G48" s="10">
        <f t="shared" si="0"/>
        <v>0</v>
      </c>
      <c r="H48" s="11">
        <f t="shared" si="1"/>
        <v>0</v>
      </c>
      <c r="I48" s="9"/>
      <c r="L48" s="10"/>
      <c r="M48" s="10">
        <f t="shared" si="2"/>
        <v>0</v>
      </c>
    </row>
    <row r="49" spans="1:15" s="8" customFormat="1" ht="22" x14ac:dyDescent="0.15">
      <c r="A49" s="26">
        <v>42</v>
      </c>
      <c r="B49" s="27" t="s">
        <v>44</v>
      </c>
      <c r="C49" s="40">
        <v>4000</v>
      </c>
      <c r="D49" s="26" t="s">
        <v>49</v>
      </c>
      <c r="E49" s="31"/>
      <c r="G49" s="10">
        <f t="shared" si="0"/>
        <v>0</v>
      </c>
      <c r="H49" s="11">
        <f t="shared" si="1"/>
        <v>0</v>
      </c>
      <c r="I49" s="9"/>
      <c r="L49" s="10"/>
      <c r="M49" s="10">
        <f t="shared" si="2"/>
        <v>0</v>
      </c>
    </row>
    <row r="50" spans="1:15" s="8" customFormat="1" ht="22" x14ac:dyDescent="0.15">
      <c r="A50" s="26">
        <v>43</v>
      </c>
      <c r="B50" s="27" t="s">
        <v>45</v>
      </c>
      <c r="C50" s="40">
        <v>3750</v>
      </c>
      <c r="D50" s="26" t="s">
        <v>49</v>
      </c>
      <c r="E50" s="31"/>
      <c r="G50" s="10">
        <f t="shared" si="0"/>
        <v>0</v>
      </c>
      <c r="H50" s="11">
        <f t="shared" si="1"/>
        <v>0</v>
      </c>
      <c r="I50" s="9"/>
      <c r="L50" s="10"/>
      <c r="M50" s="10">
        <f t="shared" si="2"/>
        <v>0</v>
      </c>
    </row>
    <row r="51" spans="1:15" s="8" customFormat="1" ht="22" x14ac:dyDescent="0.15">
      <c r="A51" s="26">
        <v>44</v>
      </c>
      <c r="B51" s="27" t="s">
        <v>46</v>
      </c>
      <c r="C51" s="40">
        <v>3750</v>
      </c>
      <c r="D51" s="26" t="s">
        <v>49</v>
      </c>
      <c r="E51" s="31"/>
      <c r="G51" s="10">
        <f t="shared" si="0"/>
        <v>0</v>
      </c>
      <c r="H51" s="11">
        <f t="shared" si="1"/>
        <v>0</v>
      </c>
      <c r="I51" s="9"/>
      <c r="L51" s="10"/>
      <c r="M51" s="10">
        <f t="shared" si="2"/>
        <v>0</v>
      </c>
    </row>
    <row r="52" spans="1:15" s="18" customFormat="1" ht="26.25" customHeight="1" x14ac:dyDescent="0.15">
      <c r="A52" s="26"/>
      <c r="B52" s="30" t="s">
        <v>68</v>
      </c>
      <c r="C52" s="17"/>
      <c r="D52" s="26"/>
      <c r="E52" s="33"/>
      <c r="G52" s="10">
        <f t="shared" si="0"/>
        <v>0</v>
      </c>
      <c r="H52" s="11">
        <f t="shared" si="1"/>
        <v>0</v>
      </c>
      <c r="M52" s="10">
        <f t="shared" si="2"/>
        <v>0</v>
      </c>
    </row>
    <row r="53" spans="1:15" s="21" customFormat="1" x14ac:dyDescent="0.15">
      <c r="A53" s="37"/>
      <c r="B53" s="38"/>
      <c r="C53" s="39"/>
      <c r="D53" s="37"/>
      <c r="E53" s="29"/>
      <c r="N53" s="21">
        <f>SUM(N8:N52)</f>
        <v>0</v>
      </c>
      <c r="O53" s="21">
        <f>SUM(O8:O52)</f>
        <v>0</v>
      </c>
    </row>
    <row r="54" spans="1:15" s="21" customFormat="1" x14ac:dyDescent="0.15">
      <c r="A54" s="19"/>
      <c r="B54" s="24"/>
      <c r="C54" s="22"/>
      <c r="D54" s="19"/>
      <c r="E54" s="20"/>
    </row>
    <row r="55" spans="1:15" s="21" customFormat="1" ht="44" x14ac:dyDescent="0.15">
      <c r="A55" s="19"/>
      <c r="B55" s="21" t="s">
        <v>76</v>
      </c>
      <c r="C55" s="22"/>
      <c r="D55" s="19"/>
      <c r="E55" s="20"/>
      <c r="H55" s="21" t="s">
        <v>77</v>
      </c>
    </row>
    <row r="56" spans="1:15" s="21" customFormat="1" x14ac:dyDescent="0.15">
      <c r="A56" s="19"/>
      <c r="B56" s="24"/>
      <c r="C56" s="22"/>
      <c r="D56" s="19"/>
      <c r="E56" s="20"/>
    </row>
    <row r="57" spans="1:15" s="21" customFormat="1" x14ac:dyDescent="0.15">
      <c r="A57" s="19"/>
      <c r="B57" s="24"/>
      <c r="C57" s="22"/>
      <c r="D57" s="19"/>
      <c r="E57" s="20"/>
    </row>
    <row r="58" spans="1:15" s="21" customFormat="1" x14ac:dyDescent="0.15">
      <c r="A58" s="19"/>
      <c r="B58" s="24"/>
      <c r="C58" s="22"/>
      <c r="D58" s="19"/>
      <c r="E58" s="20"/>
    </row>
    <row r="59" spans="1:15" s="21" customFormat="1" x14ac:dyDescent="0.15">
      <c r="A59" s="19"/>
      <c r="B59" s="24"/>
      <c r="C59" s="22"/>
      <c r="D59" s="19"/>
      <c r="E59" s="20"/>
    </row>
    <row r="60" spans="1:15" s="21" customFormat="1" x14ac:dyDescent="0.15">
      <c r="A60" s="19"/>
      <c r="B60" s="24"/>
      <c r="C60" s="22"/>
      <c r="D60" s="19"/>
      <c r="E60" s="20"/>
    </row>
  </sheetData>
  <mergeCells count="4">
    <mergeCell ref="B1:D1"/>
    <mergeCell ref="B2:D2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dcterms:created xsi:type="dcterms:W3CDTF">2017-05-30T14:12:14Z</dcterms:created>
  <dcterms:modified xsi:type="dcterms:W3CDTF">2017-09-04T21:54:56Z</dcterms:modified>
</cp:coreProperties>
</file>